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2026年业务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yyyy\-mm\-dd"/>
    <numFmt numFmtId="165" formatCode="yyyy/mm/dd"/>
  </numFmts>
  <fonts count="27">
    <font>
      <name val="宋体"/>
      <charset val="134"/>
      <color theme="1"/>
      <sz val="11"/>
      <scheme val="minor"/>
    </font>
    <font>
      <name val="微软雅黑"/>
      <charset val="134"/>
      <b val="1"/>
      <color rgb="FF000000"/>
      <sz val="10"/>
    </font>
    <font>
      <name val="微软雅黑"/>
      <charset val="134"/>
      <sz val="10"/>
    </font>
    <font>
      <name val="微软雅黑"/>
      <charset val="134"/>
      <color rgb="FF000000"/>
      <sz val="10"/>
    </font>
    <font>
      <name val="宋体"/>
      <charset val="134"/>
      <color theme="1"/>
      <sz val="10"/>
      <scheme val="minor"/>
    </font>
    <font>
      <name val="微软雅黑"/>
      <charset val="134"/>
      <color theme="1"/>
      <sz val="10"/>
    </font>
    <font>
      <name val="微软雅黑"/>
      <charset val="134"/>
      <color theme="1"/>
      <sz val="11"/>
    </font>
    <font>
      <name val="微软雅黑 Light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6">
    <fill>
      <patternFill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0" fillId="5" borderId="2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3" fillId="0" borderId="3" applyAlignment="1">
      <alignment vertical="center"/>
    </xf>
    <xf numFmtId="0" fontId="14" fillId="0" borderId="3" applyAlignment="1">
      <alignment vertical="center"/>
    </xf>
    <xf numFmtId="0" fontId="15" fillId="0" borderId="4" applyAlignment="1">
      <alignment vertical="center"/>
    </xf>
    <xf numFmtId="0" fontId="15" fillId="0" borderId="0" applyAlignment="1">
      <alignment vertical="center"/>
    </xf>
    <xf numFmtId="0" fontId="16" fillId="6" borderId="5" applyAlignment="1">
      <alignment vertical="center"/>
    </xf>
    <xf numFmtId="0" fontId="17" fillId="7" borderId="6" applyAlignment="1">
      <alignment vertical="center"/>
    </xf>
    <xf numFmtId="0" fontId="18" fillId="7" borderId="5" applyAlignment="1">
      <alignment vertical="center"/>
    </xf>
    <xf numFmtId="0" fontId="19" fillId="8" borderId="7" applyAlignment="1">
      <alignment vertical="center"/>
    </xf>
    <xf numFmtId="0" fontId="20" fillId="0" borderId="8" applyAlignment="1">
      <alignment vertical="center"/>
    </xf>
    <xf numFmtId="0" fontId="21" fillId="0" borderId="9" applyAlignment="1">
      <alignment vertical="center"/>
    </xf>
    <xf numFmtId="0" fontId="22" fillId="9" borderId="0" applyAlignment="1">
      <alignment vertical="center"/>
    </xf>
    <xf numFmtId="0" fontId="23" fillId="10" borderId="0" applyAlignment="1">
      <alignment vertical="center"/>
    </xf>
    <xf numFmtId="0" fontId="24" fillId="11" borderId="0" applyAlignment="1">
      <alignment vertical="center"/>
    </xf>
    <xf numFmtId="0" fontId="25" fillId="12" borderId="0" applyAlignment="1">
      <alignment vertical="center"/>
    </xf>
    <xf numFmtId="0" fontId="26" fillId="13" borderId="0" applyAlignment="1">
      <alignment vertical="center"/>
    </xf>
    <xf numFmtId="0" fontId="26" fillId="14" borderId="0" applyAlignment="1">
      <alignment vertical="center"/>
    </xf>
    <xf numFmtId="0" fontId="25" fillId="15" borderId="0" applyAlignment="1">
      <alignment vertical="center"/>
    </xf>
    <xf numFmtId="0" fontId="25" fillId="16" borderId="0" applyAlignment="1">
      <alignment vertical="center"/>
    </xf>
    <xf numFmtId="0" fontId="26" fillId="17" borderId="0" applyAlignment="1">
      <alignment vertical="center"/>
    </xf>
    <xf numFmtId="0" fontId="26" fillId="18" borderId="0" applyAlignment="1">
      <alignment vertical="center"/>
    </xf>
    <xf numFmtId="0" fontId="25" fillId="19" borderId="0" applyAlignment="1">
      <alignment vertical="center"/>
    </xf>
    <xf numFmtId="0" fontId="25" fillId="20" borderId="0" applyAlignment="1">
      <alignment vertical="center"/>
    </xf>
    <xf numFmtId="0" fontId="26" fillId="21" borderId="0" applyAlignment="1">
      <alignment vertical="center"/>
    </xf>
    <xf numFmtId="0" fontId="26" fillId="22" borderId="0" applyAlignment="1">
      <alignment vertical="center"/>
    </xf>
    <xf numFmtId="0" fontId="25" fillId="23" borderId="0" applyAlignment="1">
      <alignment vertical="center"/>
    </xf>
    <xf numFmtId="0" fontId="25" fillId="24" borderId="0" applyAlignment="1">
      <alignment vertical="center"/>
    </xf>
    <xf numFmtId="0" fontId="26" fillId="25" borderId="0" applyAlignment="1">
      <alignment vertical="center"/>
    </xf>
    <xf numFmtId="0" fontId="26" fillId="26" borderId="0" applyAlignment="1">
      <alignment vertical="center"/>
    </xf>
    <xf numFmtId="0" fontId="25" fillId="27" borderId="0" applyAlignment="1">
      <alignment vertical="center"/>
    </xf>
    <xf numFmtId="0" fontId="25" fillId="28" borderId="0" applyAlignment="1">
      <alignment vertical="center"/>
    </xf>
    <xf numFmtId="0" fontId="26" fillId="29" borderId="0" applyAlignment="1">
      <alignment vertical="center"/>
    </xf>
    <xf numFmtId="0" fontId="26" fillId="30" borderId="0" applyAlignment="1">
      <alignment vertical="center"/>
    </xf>
    <xf numFmtId="0" fontId="25" fillId="31" borderId="0" applyAlignment="1">
      <alignment vertical="center"/>
    </xf>
    <xf numFmtId="0" fontId="25" fillId="32" borderId="0" applyAlignment="1">
      <alignment vertical="center"/>
    </xf>
    <xf numFmtId="0" fontId="26" fillId="33" borderId="0" applyAlignment="1">
      <alignment vertical="center"/>
    </xf>
    <xf numFmtId="0" fontId="26" fillId="34" borderId="0" applyAlignment="1">
      <alignment vertical="center"/>
    </xf>
    <xf numFmtId="0" fontId="25" fillId="35" borderId="0" applyAlignment="1">
      <alignment vertical="center"/>
    </xf>
    <xf numFmtId="0" fontId="0" fillId="0" borderId="0" applyAlignment="1">
      <alignment vertical="center"/>
    </xf>
  </cellStyleXfs>
  <cellXfs count="2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49">
      <alignment horizontal="center" vertical="center"/>
    </xf>
    <xf numFmtId="4" fontId="2" fillId="0" borderId="1" applyAlignment="1" pivotButton="0" quotePrefix="0" xfId="0">
      <alignment horizontal="center" vertical="center"/>
    </xf>
    <xf numFmtId="164" fontId="3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4" fontId="3" fillId="0" borderId="0" applyAlignment="1" pivotButton="0" quotePrefix="0" xfId="0">
      <alignment horizontal="center" vertical="center"/>
    </xf>
    <xf numFmtId="164" fontId="3" fillId="0" borderId="0" pivotButton="0" quotePrefix="0" xfId="0"/>
    <xf numFmtId="0" fontId="3" fillId="0" borderId="0" pivotButton="0" quotePrefix="0" xfId="0"/>
    <xf numFmtId="4" fontId="3" fillId="0" borderId="0" pivotButton="0" quotePrefix="0" xfId="0"/>
    <xf numFmtId="164" fontId="0" fillId="0" borderId="0" pivotButton="0" quotePrefix="0" xfId="0"/>
    <xf numFmtId="4" fontId="0" fillId="0" borderId="0" pivotButton="0" quotePrefix="0" xfId="0"/>
    <xf numFmtId="0" fontId="0" fillId="4" borderId="0" pivotButton="0" quotePrefix="0" xfId="0"/>
    <xf numFmtId="4" fontId="0" fillId="4" borderId="0" pivotButton="0" quotePrefix="0" xfId="0"/>
    <xf numFmtId="165" fontId="2" fillId="0" borderId="1" applyAlignment="1" pivotButton="0" quotePrefix="0" xfId="0">
      <alignment horizontal="center" vertical="center"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2" fillId="3" borderId="1" applyAlignment="1" pivotButton="0" quotePrefix="0" xfId="0">
      <alignment horizontal="center" vertical="center"/>
    </xf>
    <xf numFmtId="14" fontId="0" fillId="0" borderId="0" pivotButton="0" quotePrefix="0" xfId="0"/>
    <xf numFmtId="0" fontId="7" fillId="0" borderId="0" pivotButton="0" quotePrefix="0" xfId="0"/>
    <xf numFmtId="164" fontId="2" fillId="0" borderId="1" applyAlignment="1" pivotButton="0" quotePrefix="0" xfId="0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"/>
  <sheetViews>
    <sheetView tabSelected="1" workbookViewId="0">
      <pane ySplit="1" topLeftCell="A2" activePane="bottomLeft" state="frozen"/>
      <selection activeCell="A1" sqref="A1"/>
      <selection pane="bottomLeft" activeCell="N13" sqref="N13"/>
    </sheetView>
  </sheetViews>
  <sheetFormatPr baseColWidth="8" defaultColWidth="9" defaultRowHeight="13.5"/>
  <cols>
    <col width="12" customWidth="1" min="1" max="2"/>
    <col width="12.775" customWidth="1" min="3" max="3"/>
    <col width="10" customWidth="1" min="4" max="4"/>
    <col width="12" customWidth="1" min="5" max="5"/>
    <col width="10" customWidth="1" min="6" max="10"/>
    <col width="12" customWidth="1" min="11" max="12"/>
    <col width="10" customWidth="1" min="13" max="14"/>
  </cols>
  <sheetData>
    <row r="1" ht="28" customHeight="1">
      <c r="A1" s="1" t="inlineStr">
        <is>
          <t>日期</t>
        </is>
      </c>
      <c r="B1" s="1" t="inlineStr">
        <is>
          <t>保险公司</t>
        </is>
      </c>
      <c r="C1" s="1" t="inlineStr">
        <is>
          <t>业务员</t>
        </is>
      </c>
      <c r="D1" s="1" t="inlineStr">
        <is>
          <t>客户姓名</t>
        </is>
      </c>
      <c r="E1" s="1" t="inlineStr">
        <is>
          <t>车牌号</t>
        </is>
      </c>
      <c r="F1" s="1" t="inlineStr">
        <is>
          <t>车船税</t>
        </is>
      </c>
      <c r="G1" s="1" t="inlineStr">
        <is>
          <t>交强</t>
        </is>
      </c>
      <c r="H1" s="1" t="inlineStr">
        <is>
          <t>商业</t>
        </is>
      </c>
      <c r="I1" s="1" t="inlineStr">
        <is>
          <t>交强佣金比例</t>
        </is>
      </c>
      <c r="J1" s="1" t="inlineStr">
        <is>
          <t>商业佣金比例</t>
        </is>
      </c>
      <c r="K1" s="1" t="inlineStr">
        <is>
          <t>佣金</t>
        </is>
      </c>
      <c r="L1" s="1" t="inlineStr">
        <is>
          <t>保司交强政策</t>
        </is>
      </c>
      <c r="M1" s="1" t="inlineStr">
        <is>
          <t>保司商业政策</t>
        </is>
      </c>
      <c r="N1" s="1" t="inlineStr">
        <is>
          <t>保司盈利</t>
        </is>
      </c>
      <c r="O1" s="1" t="inlineStr">
        <is>
          <t>佣金盈利</t>
        </is>
      </c>
    </row>
    <row r="2" ht="16.5" customHeight="1">
      <c r="A2" s="23" t="n"/>
      <c r="B2" s="3" t="n"/>
      <c r="C2" s="4" t="n"/>
      <c r="D2" s="3" t="n"/>
      <c r="E2" s="3" t="n"/>
      <c r="F2" s="5" t="n"/>
      <c r="G2" s="5" t="n"/>
      <c r="H2" s="5" t="n"/>
      <c r="I2" s="3" t="n"/>
      <c r="J2" s="5" t="n"/>
      <c r="K2" s="3">
        <f>G2*I2+H2*J2</f>
        <v/>
      </c>
      <c r="L2" s="3" t="n"/>
      <c r="M2" s="5" t="n"/>
      <c r="N2" s="5">
        <f>G2*(L2/1.06)+H2*(M2/1.06)</f>
        <v/>
      </c>
      <c r="O2" s="5">
        <f>N2-K2</f>
        <v/>
      </c>
    </row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5" customHeight="1"/>
    <row r="422" ht="15" customHeight="1"/>
    <row r="423" ht="1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  <row r="1047" ht="16.5" customHeight="1"/>
    <row r="1048" ht="16.5" customHeight="1"/>
    <row r="1049" ht="16.5" customHeight="1"/>
    <row r="1050" ht="16.5" customHeight="1"/>
    <row r="1051" ht="16.5" customHeight="1"/>
    <row r="1052" ht="16.5" customHeight="1"/>
    <row r="1053" ht="16.5" customHeight="1"/>
    <row r="1054" ht="16.5" customHeight="1"/>
    <row r="1055" ht="16.5" customHeight="1"/>
    <row r="1056" ht="16.5" customHeight="1"/>
    <row r="1057" ht="16.5" customHeight="1"/>
    <row r="1058" ht="16.5" customHeight="1"/>
    <row r="1059" ht="16.5" customHeight="1"/>
    <row r="1060" ht="16.5" customHeight="1"/>
    <row r="1061" ht="16.5" customHeight="1"/>
    <row r="1062" ht="16.5" customHeight="1"/>
    <row r="1063" ht="16.5" customHeight="1"/>
    <row r="1064" ht="16.5" customHeight="1"/>
    <row r="1065" ht="16.5" customHeight="1"/>
    <row r="1066" ht="16.5" customHeight="1"/>
    <row r="1067" ht="16.5" customHeight="1"/>
    <row r="1068" ht="16.5" customHeight="1"/>
    <row r="1069" ht="16.5" customHeight="1"/>
    <row r="1070" ht="16.5" customHeight="1"/>
    <row r="1071" ht="16.5" customHeight="1"/>
    <row r="1072" ht="16.5" customHeight="1"/>
    <row r="1073" ht="16.5" customHeight="1"/>
    <row r="1074" ht="16.5" customHeight="1"/>
    <row r="1075" ht="16.5" customHeight="1"/>
    <row r="1076" ht="16.5" customHeight="1"/>
    <row r="1077" ht="16.5" customHeight="1"/>
    <row r="1078" ht="16.5" customHeight="1"/>
    <row r="1079" ht="16.5" customHeight="1"/>
    <row r="1080" ht="16.5" customHeight="1"/>
    <row r="1081" ht="16.5" customHeight="1"/>
    <row r="1082" ht="16.5" customHeight="1"/>
    <row r="1083" ht="16.5" customHeight="1"/>
    <row r="1084" ht="16.5" customHeight="1"/>
    <row r="1085" ht="16.5" customHeight="1"/>
    <row r="1086" ht="16.5" customHeight="1"/>
    <row r="1087" ht="16.5" customHeight="1"/>
    <row r="1088" ht="16.5" customHeight="1"/>
    <row r="1089" ht="16.5" customHeight="1"/>
    <row r="1090" ht="16.5" customHeight="1"/>
    <row r="1091" ht="16.5" customHeight="1"/>
    <row r="1092" ht="16.5" customHeight="1"/>
    <row r="1093" ht="16.5" customHeight="1"/>
    <row r="1094" ht="16.5" customHeight="1"/>
    <row r="1095" ht="16.5" customHeight="1"/>
    <row r="1096" ht="16.5" customHeight="1"/>
    <row r="1097" ht="16.5" customHeight="1"/>
    <row r="1098" ht="16.5" customHeight="1"/>
    <row r="1099" ht="16.5" customHeight="1"/>
    <row r="1100" ht="16.5" customHeight="1"/>
    <row r="1101" ht="16.5" customHeight="1"/>
    <row r="1102" ht="16.5" customHeight="1"/>
    <row r="1103" ht="16.5" customHeight="1"/>
    <row r="1104" ht="16.5" customHeight="1"/>
    <row r="1105" ht="16.5" customHeight="1"/>
    <row r="1106" ht="16.5" customHeight="1"/>
    <row r="1107" ht="16.5" customHeight="1"/>
    <row r="1108" ht="16.5" customHeight="1"/>
    <row r="1109" ht="16.5" customHeight="1"/>
    <row r="1110" ht="16.5" customHeight="1"/>
    <row r="1111" ht="16.5" customHeight="1"/>
    <row r="1112" ht="16.5" customHeight="1"/>
    <row r="1113" ht="16.5" customHeight="1"/>
    <row r="1114" ht="16.5" customHeight="1"/>
    <row r="1115" ht="16.5" customHeight="1"/>
    <row r="1116" ht="16.5" customHeight="1"/>
    <row r="1117" ht="16.5" customHeight="1"/>
    <row r="1118" ht="16.5" customHeight="1"/>
    <row r="1119" ht="16.5" customHeight="1"/>
    <row r="1120" ht="16.5" customHeight="1"/>
    <row r="1121" ht="16.5" customHeight="1"/>
    <row r="1122" ht="16.5" customHeight="1"/>
    <row r="1123" ht="16.5" customHeight="1"/>
    <row r="1124" ht="16.5" customHeight="1"/>
    <row r="1125" ht="16.5" customHeight="1"/>
    <row r="1126" ht="16.5" customHeight="1"/>
    <row r="1127" ht="16.5" customHeight="1"/>
    <row r="1128" ht="16.5" customHeight="1"/>
    <row r="1129" ht="16.5" customHeight="1"/>
    <row r="1130" ht="16.5" customHeight="1"/>
    <row r="1131" ht="16.5" customHeight="1"/>
    <row r="1132" ht="16.5" customHeight="1"/>
    <row r="1133" ht="16.5" customHeight="1"/>
    <row r="1134" ht="16.5" customHeight="1"/>
    <row r="1135" ht="16.5" customHeight="1"/>
    <row r="1136" ht="16.5" customHeight="1"/>
    <row r="1137" ht="16.5" customHeight="1"/>
    <row r="1138" ht="16.5" customHeight="1"/>
    <row r="1139" ht="16.5" customHeight="1"/>
    <row r="1140" ht="16.5" customHeight="1"/>
    <row r="1141" ht="16.5" customHeight="1"/>
    <row r="1142" ht="16.5" customHeight="1"/>
    <row r="1143" ht="16.5" customHeight="1"/>
    <row r="1144" ht="16.5" customHeight="1"/>
    <row r="1145" ht="16.5" customHeight="1"/>
    <row r="1146" ht="16.5" customHeight="1"/>
    <row r="1147" ht="16.5" customHeight="1"/>
    <row r="1148" ht="16.5" customHeight="1"/>
    <row r="1149" ht="16.5" customHeight="1"/>
    <row r="1150" ht="16.5" customHeight="1"/>
    <row r="1151" ht="16.5" customHeight="1"/>
    <row r="1152" ht="16.5" customHeight="1"/>
    <row r="1153" ht="16.5" customHeight="1"/>
    <row r="1154" ht="16.5" customHeight="1"/>
    <row r="1155" ht="16.5" customHeight="1"/>
    <row r="1156" ht="16.5" customHeight="1"/>
    <row r="1157" ht="16.5" customHeight="1"/>
    <row r="1158" ht="16.5" customHeight="1"/>
    <row r="1159" ht="16.5" customHeight="1"/>
    <row r="1160" ht="16.5" customHeight="1"/>
    <row r="1161" ht="16.5" customHeight="1"/>
    <row r="1162" ht="16.5" customHeight="1"/>
    <row r="1163" ht="16.5" customHeight="1"/>
    <row r="1164" ht="16.5" customHeight="1"/>
    <row r="1165" ht="16.5" customHeight="1"/>
    <row r="1166" ht="16.5" customHeight="1"/>
    <row r="1167" ht="16.5" customHeight="1"/>
    <row r="1168" ht="16.5" customHeight="1"/>
    <row r="1169" ht="16.5" customHeight="1"/>
    <row r="1170" ht="16.5" customHeight="1"/>
    <row r="1171" ht="16.5" customHeight="1"/>
    <row r="1172" ht="16.5" customHeight="1"/>
    <row r="1173" ht="16.5" customHeight="1"/>
    <row r="1174" ht="16.5" customHeight="1"/>
    <row r="1175" ht="16.5" customHeight="1"/>
    <row r="1176" ht="16.5" customHeight="1"/>
    <row r="1177" ht="16.5" customHeight="1"/>
    <row r="1178" ht="16.5" customHeight="1"/>
    <row r="1179" ht="16.5" customHeight="1"/>
    <row r="1180" ht="16.5" customHeight="1"/>
    <row r="1181" ht="16.5" customHeight="1"/>
    <row r="1182" ht="16.5" customHeight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2026-05-04T11:05:00Z</dcterms:created>
  <dcterms:modified xmlns:dcterms="http://purl.org/dc/terms/" xmlns:xsi="http://www.w3.org/2001/XMLSchema-instance" xsi:type="dcterms:W3CDTF">2026-09-06T02:06:07Z</dcterms:modified>
  <cp:lastModifiedBy>美好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A3A26A9974A84DFFB4E94D088B595BFE_13</vt:lpwstr>
  </property>
  <property name="KSOProductBuildVer" fmtid="{D5CDD505-2E9C-101B-9397-08002B2CF9AE}" pid="3">
    <vt:lpwstr xmlns:vt="http://schemas.openxmlformats.org/officeDocument/2006/docPropsVTypes">2052-12.1.0.28505</vt:lpwstr>
  </property>
  <property name="CalculationRule" fmtid="{D5CDD505-2E9C-101B-9397-08002B2CF9AE}" pid="4">
    <vt:i4 xmlns:vt="http://schemas.openxmlformats.org/officeDocument/2006/docPropsVTypes">0</vt:i4>
  </property>
</Properties>
</file>